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s Documentos\Reficar\2018\CGR\"/>
    </mc:Choice>
  </mc:AlternateContent>
  <xr:revisionPtr revIDLastSave="0" documentId="10_ncr:100000_{9B3C277B-6D6E-4673-90C0-AE2A071ED1F4}" xr6:coauthVersionLast="31" xr6:coauthVersionMax="31" xr10:uidLastSave="{00000000-0000-0000-0000-000000000000}"/>
  <bookViews>
    <workbookView xWindow="0" yWindow="0" windowWidth="19440" windowHeight="8775" xr2:uid="{00000000-000D-0000-FFFF-FFFF00000000}"/>
  </bookViews>
  <sheets>
    <sheet name="F14.1  PLANES DE MEJORAMIENT..." sheetId="1" r:id="rId1"/>
  </sheets>
  <calcPr calcId="179017"/>
</workbook>
</file>

<file path=xl/calcChain.xml><?xml version="1.0" encoding="utf-8"?>
<calcChain xmlns="http://schemas.openxmlformats.org/spreadsheetml/2006/main">
  <c r="M21" i="1" l="1"/>
  <c r="M20" i="1"/>
  <c r="M19" i="1"/>
  <c r="M18" i="1"/>
  <c r="M17" i="1"/>
  <c r="M16" i="1"/>
  <c r="M15" i="1"/>
  <c r="M14" i="1"/>
  <c r="M13" i="1"/>
  <c r="M12" i="1"/>
  <c r="M11" i="1"/>
</calcChain>
</file>

<file path=xl/sharedStrings.xml><?xml version="1.0" encoding="utf-8"?>
<sst xmlns="http://schemas.openxmlformats.org/spreadsheetml/2006/main" count="122" uniqueCount="94">
  <si>
    <t>Tipo Modalidad</t>
  </si>
  <si>
    <t>M-3: PLAN DE MEJORAMIENTO</t>
  </si>
  <si>
    <t>Formulario</t>
  </si>
  <si>
    <t>F14.1: PLANES DE MEJORAMIENTO - ENTIDADES</t>
  </si>
  <si>
    <t>Moneda Informe</t>
  </si>
  <si>
    <t>Entidad</t>
  </si>
  <si>
    <t>Fecha</t>
  </si>
  <si>
    <t>Periodicidad</t>
  </si>
  <si>
    <t>OCASIONAL</t>
  </si>
  <si>
    <t>[1]</t>
  </si>
  <si>
    <t>0 PLANES DE MEJORAMIENTO - ENTIDADES</t>
  </si>
  <si>
    <t>MODALIDAD DE REGISTRO</t>
  </si>
  <si>
    <t>CÓDIGO HALLAZGO</t>
  </si>
  <si>
    <t>DESCRIPCIÓN DEL HALLAZGO</t>
  </si>
  <si>
    <t>CAUSA DEL HALLAZGO</t>
  </si>
  <si>
    <t>ACCIÓN DE MEJORA</t>
  </si>
  <si>
    <t>ACTIVIDADES / DESCRIPCIÓN</t>
  </si>
  <si>
    <t>ACTIVIDADES / UNIDAD DE MEDIDA</t>
  </si>
  <si>
    <t>ACTIVIDADES / CANTIDADES UNIDAD DE MEDIDA</t>
  </si>
  <si>
    <t>ACTIVIDADES / FECHA DE INICIO</t>
  </si>
  <si>
    <t>ACTIVIDADES / FECHA DE TERMINACIÓN</t>
  </si>
  <si>
    <t>ACTIVIDADES / PLAZO EN SEMANAS</t>
  </si>
  <si>
    <t>ACTIVIDADES / AVANCE FÍSICO DE EJECUCIÓN</t>
  </si>
  <si>
    <t>OBSERVACIONES</t>
  </si>
  <si>
    <t>FILA_1</t>
  </si>
  <si>
    <t/>
  </si>
  <si>
    <t>1 SUSCRIPCIÓN DEL PLAN DE MEJORAMIENTO</t>
  </si>
  <si>
    <t>2 AVANCE ó SEGUIMIENTO DEL PLAN DE MEJORAMIENTO</t>
  </si>
  <si>
    <t>FILA_2</t>
  </si>
  <si>
    <t>FILA_3</t>
  </si>
  <si>
    <t>FILA_4</t>
  </si>
  <si>
    <t>FILA_5</t>
  </si>
  <si>
    <t>FILA_6</t>
  </si>
  <si>
    <t>FILA_7</t>
  </si>
  <si>
    <t>FILA_8</t>
  </si>
  <si>
    <t>2 PAS1</t>
  </si>
  <si>
    <t>4 D3</t>
  </si>
  <si>
    <t>5 OI1</t>
  </si>
  <si>
    <t>Deficiencias en la gestión ambiental del EPA para la oportuna definición de los sitios de ejecución de las medidas de compensación a cargo de Reficar.</t>
  </si>
  <si>
    <t>La CGR establece en el informe de la auditoría de cumplimiento que las cifras reportadas por Reficar en el aplicativo SIRECI durante el período 2011-2017 no reflejan los gastos e inversiones ambientales reales ejecutadas durante el proyecto de ampliación y modernización de la Refinería de Cartagena</t>
  </si>
  <si>
    <t>Falta de definición de los sitios de siembra de 485 árboles establecidos en 5 actos administrativos lo cual venía siendo solicitado por Reficar sin obtener respuesta y una vez la CGR indaga al EPA sobre el tema, el 27 de abril de 2018 define dichos lugares</t>
  </si>
  <si>
    <t>Procedimiento de reporte al aplicativo SIRECI de las inversiones y gastos ambientales</t>
  </si>
  <si>
    <t xml:space="preserve">Se reitera que Reficar no comparte el hallazgo de la CGR, por las razones y argumentos expuestos en comunicaciones previas. </t>
  </si>
  <si>
    <r>
      <t xml:space="preserve">Oficio radicado ante la autoridad 
</t>
    </r>
    <r>
      <rPr>
        <b/>
        <sz val="11"/>
        <color rgb="FF002060"/>
        <rFont val="Calibri"/>
        <family val="2"/>
        <scheme val="minor"/>
      </rPr>
      <t/>
    </r>
  </si>
  <si>
    <t>Instalación señalización informativa, restrictiva y prohibitiva en piscinas de almacenamiento de lodos aceitosos,  Era 1, Era 2, Era 3 e ingreso al área.</t>
  </si>
  <si>
    <t>Contrato con firma especializada en siembra de árboles</t>
  </si>
  <si>
    <t xml:space="preserve">Solicitar a la Corporación Autónoma Regional del Canal del Dique - CARDIQUE confirmación sobre el cumplimiento de las compensaciones forestales relacionadas en la Resolución 260 de 2009 realizadas por Reficar e informe a la Sociedad las actividades adicionales que se deban adelantar, de ser necesarias.
</t>
  </si>
  <si>
    <t>La CGR establece en el informe de la auditoría de cumplimiento la falta de definición de los sitios de siembra por parte del Establecimiento Público Ambiental de Cartagena - EPA -  de 485 árboles establecidos en 5 actos administrativos lo cual venía siendo solicitado por Reficar sin obtener respuesta.</t>
  </si>
  <si>
    <t>Realizar las compensaciones  forestales de 485 árboles en los sitios de siembra definidos por el EPA, los cuales fueron informados a Reficar en el mes de abril de 2018 y modificados en julio de 2018 por esta autoridad.</t>
  </si>
  <si>
    <t>Suscribir contrato con compañía especializada</t>
  </si>
  <si>
    <t>Informe de ejecución de la compensación forestal.</t>
  </si>
  <si>
    <t>Mediante Resolución 260 de 2009 Cardique modificó  compensaciones forestales pasando de 31.224 individuos forestales típicos del bosque seco tropical, a 20.816 ornamentales, frutales y algunos arbustos lo que implicó una reducción de 10.408 individuos a los definidos inicialmente en la medida de compensación</t>
  </si>
  <si>
    <t>La CGR manifiesta en el informe que existen debilidades en los controles establecidos para el reporte de la información requerida para la rendición de cuentas a la CGR y ausencia de mecanismos para la verificación de la consistencia de las cifras reportadas al aplicativo SIRECI</t>
  </si>
  <si>
    <t>Documentar un procedimiento para reportar las inversiones y gastos ambientales de Reficar en los anexos F8.1 y F8.3 del SIRECI,  describiendo los criterios para diligenciar los formularios, roles y responsabilidades  de cada una de las áreas que intervienen en el proceso.</t>
  </si>
  <si>
    <t xml:space="preserve">Elaborar procedimiento para el reporte de inversiones y gastos ambientales (F.8.1 y F.8.3 SIRECI)
  </t>
  </si>
  <si>
    <r>
      <t xml:space="preserve">Radicar oficio a la Corporación Autónoma Regional del Canal del Dique - CARDIQUE </t>
    </r>
    <r>
      <rPr>
        <sz val="11"/>
        <rFont val="Calibri"/>
        <family val="2"/>
        <scheme val="minor"/>
      </rPr>
      <t xml:space="preserve">
 </t>
    </r>
  </si>
  <si>
    <t>Se reitera que Reficar no comparte el hallazgo de la CGR, por las razones y argumentos expuestos en comunicaciones previas. 
Nota: En caso que la comunicación de respuesta de CARDIQUE relacione actividades que deba adelantar Reficar en cumplimiento de la Resolución 260 de 2009, serán ejecutadas 12 meses siguientes a la recepción de la mencionada comunicación.</t>
  </si>
  <si>
    <t xml:space="preserve">
Sembrar y mantener los 485 árboles de acuerdo con los actos administrativos del EPA</t>
  </si>
  <si>
    <r>
      <t xml:space="preserve"> Actualizar la matriz de riesgos y controles del proceso de HSE
</t>
    </r>
    <r>
      <rPr>
        <strike/>
        <sz val="11"/>
        <color theme="1"/>
        <rFont val="Calibri"/>
        <family val="2"/>
        <scheme val="minor"/>
      </rPr>
      <t xml:space="preserve">
</t>
    </r>
  </si>
  <si>
    <t xml:space="preserve">Matriz de riesgos y controles del proceso de HSE
</t>
  </si>
  <si>
    <t>Plantear e implementar nueva alternativa de medición de niveles para las piscinas de almacenamiento de lodos aceitosos.</t>
  </si>
  <si>
    <t>FILA_9</t>
  </si>
  <si>
    <t>FILA_10</t>
  </si>
  <si>
    <t>FILA_11</t>
  </si>
  <si>
    <t xml:space="preserve">Informe de ejecución de actividades de instalación de señalización del área. </t>
  </si>
  <si>
    <t>Aumentar señalización general en el área de Landfarming</t>
  </si>
  <si>
    <t>Realizar mantenimiento a estructuras de dique perimetrales en cada una de las piscinas</t>
  </si>
  <si>
    <t>Sistema de medición de nivel implementado</t>
  </si>
  <si>
    <t>Elevar el nivel de control volumétrico de las piscinas</t>
  </si>
  <si>
    <t xml:space="preserve"> Mantenimiento de piscinas en niveles seguros mediante extracción de agua y extracción de lodos para los proceso de tratamiento en el área de landfarming.</t>
  </si>
  <si>
    <t xml:space="preserve">Medición semanal de niveles de las piscinas  y se mantendrán los niveles de las piscinas del área en cotas  seguras mediante el trasiego de fluidos (Lodo, agua o aceite) en el Área de Landfarming </t>
  </si>
  <si>
    <t xml:space="preserve">Número de reportes mensuales que contienen la relación detallada de niveles y volúmenes de lodos acumulados en las piscinas. </t>
  </si>
  <si>
    <t xml:space="preserve">Revisión y actualización de la matriz de riesgos y controles del proceso de HSE a fin de incluir los controles de seguimiento al operador en materia ambiental. 
</t>
  </si>
  <si>
    <t>7 D5 A</t>
  </si>
  <si>
    <t>7 D5 B</t>
  </si>
  <si>
    <t>7 D5 C</t>
  </si>
  <si>
    <t>7 D5 D</t>
  </si>
  <si>
    <t>7 D5 E</t>
  </si>
  <si>
    <t>7 D5 F</t>
  </si>
  <si>
    <t>7 D5 G</t>
  </si>
  <si>
    <t>La CGR manifiesta en el informe inobservancia de criterios técnicos ambientales por parte de Cardique al modificar la medida de compensación, sin tener en cuenta la atención de impactos y la afectación de pérdida neta de la biodiversidad del bosque seco tropical del país, primando así un criterio económico frente a preservación de la riqueza ambiental</t>
  </si>
  <si>
    <t>La CGR establece en el informe de la auditoría frente al área de landfarming lo siguiente:
- Las piscinas en un nivel alto, sin certeza de cumplimiento de volumen de seguridad.
- Instrumentos de medición de nivel no operativos y averiados.
- Desnivel del terreno de las piscinas.
- Ausencia de obras de manejo hidráulico.
- Carencia de señalización.
- Deterioro de geomembrana.</t>
  </si>
  <si>
    <t>Debilidades en seguimiento, vigilancia y control por parte de la ANLA para el cumplimiento de la Licencia Ambiental de Refinería de Cartagena.
Falta de efectividad en controles establecidos por la Refinería y las auditorías de Reficar. 
Deficiencias en las actividades del Depto. de  Gestión Ambiental de Reficar frente a las obligaciones de la Licencia y la legislación ambiental aplicable.</t>
  </si>
  <si>
    <t xml:space="preserve">Revisión y actualización de controles  de la matriz de aspectos e impactos ambientales del área de Landfarming. </t>
  </si>
  <si>
    <r>
      <t xml:space="preserve"> Actualizar la matriz de aspectos e impactos ambientales del área de Landfarming.
</t>
    </r>
    <r>
      <rPr>
        <strike/>
        <sz val="11"/>
        <color theme="1"/>
        <rFont val="Calibri"/>
        <family val="2"/>
        <scheme val="minor"/>
      </rPr>
      <t xml:space="preserve">
</t>
    </r>
  </si>
  <si>
    <t xml:space="preserve">Matriz de aspectos e impactos ambientales del área de Landfarming actualizada.
</t>
  </si>
  <si>
    <t>La CGR establece en el informe de la auditoría frente al área de landfarming lo siguiente:
- Las piscinas en un nivel alto, sin certeza de cumplimiento de volumen de seguridad.
- Instrumentos de medición de nivel no operativos y averiados.
- Desnivel del terreno de las piscinas.
- Ausencia de obras de manejo hidráulico.
- Carencia de señalización.
- Deterioro de geomembrana</t>
  </si>
  <si>
    <t>Debilidades en seguimiento, vigilancia y control por parte de la ANLA para el cumplimiento de la Licencia Ambiental de Refinería de Cartagena.
Falta de efectividad en controles establecidos por la Refinería y las auditorias de Reficar. 
Deficiencias en las actividades del Depto. de  Gestión Ambiental de Reficar frente a las obligaciones de la Licencia y la legislación ambiental aplicable.</t>
  </si>
  <si>
    <t>Actualmente se cuenta con medición semanal mediante regla .</t>
  </si>
  <si>
    <t xml:space="preserve">Asegura el manejo hidráulico de protección y aislamiento de las piscinas </t>
  </si>
  <si>
    <t>Informe de ejecución de las actividades de mantenimiento de diques perimetrales de las piscinas</t>
  </si>
  <si>
    <t>Inspección y reparación de geomembrana</t>
  </si>
  <si>
    <t>Generar informe de confiabilidad para realizar mantenimiento y/o reparación de la geomembrana en los puntos donde sea requerido.</t>
  </si>
  <si>
    <t>Informe de ejecución de mantenimiento de geomembrana en las piscinas del área de landfarming.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</si>
</sst>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indexed="8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1" fillId="0" borderId="0"/>
  </cellStyleXfs>
  <cellXfs count="51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0" fillId="0" borderId="0" xfId="0"/>
    <xf numFmtId="0" fontId="5" fillId="2" borderId="4" xfId="0" applyFont="1" applyFill="1" applyBorder="1" applyAlignment="1">
      <alignment horizontal="center" vertical="center"/>
    </xf>
    <xf numFmtId="0" fontId="0" fillId="0" borderId="3" xfId="0" applyFill="1" applyBorder="1" applyAlignment="1" applyProtection="1">
      <alignment vertical="center"/>
      <protection locked="0"/>
    </xf>
    <xf numFmtId="0" fontId="0" fillId="4" borderId="0" xfId="0" applyFill="1"/>
    <xf numFmtId="0" fontId="0" fillId="4" borderId="0" xfId="0" applyNumberFormat="1" applyFill="1"/>
    <xf numFmtId="0" fontId="5" fillId="2" borderId="1" xfId="0" applyFont="1" applyFill="1" applyBorder="1" applyAlignment="1">
      <alignment horizontal="center" vertical="center"/>
    </xf>
    <xf numFmtId="0" fontId="0" fillId="0" borderId="5" xfId="0" applyFill="1" applyBorder="1" applyAlignment="1" applyProtection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4" fillId="0" borderId="3" xfId="0" applyFont="1" applyFill="1" applyBorder="1" applyAlignment="1">
      <alignment vertical="center" wrapText="1"/>
    </xf>
    <xf numFmtId="0" fontId="0" fillId="0" borderId="3" xfId="0" applyFill="1" applyBorder="1" applyAlignment="1" applyProtection="1">
      <alignment vertical="center" wrapText="1"/>
      <protection locked="0"/>
    </xf>
    <xf numFmtId="0" fontId="9" fillId="0" borderId="3" xfId="0" applyFont="1" applyFill="1" applyBorder="1" applyAlignment="1" applyProtection="1">
      <alignment vertical="center" wrapText="1"/>
      <protection locked="0"/>
    </xf>
    <xf numFmtId="0" fontId="8" fillId="0" borderId="3" xfId="0" applyFont="1" applyFill="1" applyBorder="1" applyAlignment="1" applyProtection="1">
      <alignment vertical="center" wrapText="1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>
      <alignment vertical="center" wrapText="1"/>
    </xf>
    <xf numFmtId="0" fontId="2" fillId="0" borderId="3" xfId="0" applyFont="1" applyFill="1" applyBorder="1" applyAlignment="1" applyProtection="1">
      <alignment vertical="center" wrapText="1"/>
      <protection locked="0"/>
    </xf>
    <xf numFmtId="164" fontId="0" fillId="0" borderId="3" xfId="0" applyNumberForma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/>
    </xf>
    <xf numFmtId="0" fontId="0" fillId="0" borderId="0" xfId="0"/>
    <xf numFmtId="0" fontId="0" fillId="0" borderId="8" xfId="0" applyFill="1" applyBorder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8" xfId="0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>
      <alignment vertical="center" wrapText="1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164" fontId="0" fillId="0" borderId="8" xfId="0" applyNumberFormat="1" applyFill="1" applyBorder="1" applyAlignment="1" applyProtection="1">
      <alignment horizontal="center" vertical="center"/>
      <protection locked="0"/>
    </xf>
    <xf numFmtId="0" fontId="0" fillId="0" borderId="8" xfId="0" applyNumberFormat="1" applyFill="1" applyBorder="1" applyAlignment="1" applyProtection="1">
      <alignment vertical="center"/>
      <protection locked="0"/>
    </xf>
    <xf numFmtId="0" fontId="0" fillId="0" borderId="8" xfId="0" applyFill="1" applyBorder="1" applyAlignment="1" applyProtection="1">
      <alignment vertical="center"/>
      <protection locked="0"/>
    </xf>
    <xf numFmtId="0" fontId="0" fillId="0" borderId="6" xfId="0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>
      <alignment vertical="center" wrapText="1"/>
    </xf>
    <xf numFmtId="0" fontId="0" fillId="0" borderId="6" xfId="0" applyFill="1" applyBorder="1" applyAlignment="1" applyProtection="1">
      <alignment vertical="center" wrapText="1"/>
      <protection locked="0"/>
    </xf>
    <xf numFmtId="164" fontId="0" fillId="0" borderId="6" xfId="0" applyNumberFormat="1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 applyProtection="1">
      <alignment vertical="center"/>
      <protection locked="0"/>
    </xf>
    <xf numFmtId="0" fontId="0" fillId="0" borderId="6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1" fontId="4" fillId="0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 applyProtection="1">
      <alignment horizontal="center" vertical="center"/>
      <protection locked="0"/>
    </xf>
    <xf numFmtId="0" fontId="0" fillId="3" borderId="9" xfId="0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1" fillId="0" borderId="3" xfId="0" applyFont="1" applyFill="1" applyBorder="1" applyAlignment="1" applyProtection="1">
      <alignment vertical="center" wrapText="1"/>
      <protection locked="0"/>
    </xf>
    <xf numFmtId="0" fontId="1" fillId="0" borderId="8" xfId="0" applyFont="1" applyFill="1" applyBorder="1" applyAlignment="1" applyProtection="1">
      <alignment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351005"/>
  <sheetViews>
    <sheetView tabSelected="1" topLeftCell="A20" zoomScale="70" zoomScaleNormal="70" workbookViewId="0">
      <selection activeCell="F20" sqref="F20"/>
    </sheetView>
  </sheetViews>
  <sheetFormatPr baseColWidth="10" defaultColWidth="9.140625" defaultRowHeight="15" x14ac:dyDescent="0.25"/>
  <cols>
    <col min="2" max="2" width="21.5703125" style="22" customWidth="1"/>
    <col min="3" max="3" width="27" style="21" customWidth="1"/>
    <col min="4" max="4" width="34.42578125" style="36" customWidth="1"/>
    <col min="5" max="5" width="38.5703125" customWidth="1"/>
    <col min="6" max="6" width="42.140625" customWidth="1"/>
    <col min="7" max="7" width="36.85546875" customWidth="1"/>
    <col min="8" max="8" width="31" customWidth="1"/>
    <col min="9" max="9" width="36" customWidth="1"/>
    <col min="10" max="10" width="47" customWidth="1"/>
    <col min="11" max="11" width="35" style="36" customWidth="1"/>
    <col min="12" max="12" width="40" style="36" customWidth="1"/>
    <col min="13" max="13" width="36" style="36" customWidth="1"/>
    <col min="14" max="14" width="46" customWidth="1"/>
    <col min="15" max="15" width="36.85546875" customWidth="1"/>
    <col min="17" max="256" width="8" hidden="1"/>
    <col min="257" max="257" width="11.5703125" bestFit="1" customWidth="1"/>
  </cols>
  <sheetData>
    <row r="1" spans="1:257" x14ac:dyDescent="0.25">
      <c r="B1" s="7" t="s">
        <v>0</v>
      </c>
      <c r="C1" s="38">
        <v>53</v>
      </c>
      <c r="D1" s="7" t="s">
        <v>1</v>
      </c>
    </row>
    <row r="2" spans="1:257" x14ac:dyDescent="0.25">
      <c r="B2" s="7" t="s">
        <v>2</v>
      </c>
      <c r="C2" s="38">
        <v>400</v>
      </c>
      <c r="D2" s="7" t="s">
        <v>3</v>
      </c>
    </row>
    <row r="3" spans="1:257" x14ac:dyDescent="0.25">
      <c r="B3" s="7" t="s">
        <v>4</v>
      </c>
      <c r="C3" s="38">
        <v>1</v>
      </c>
    </row>
    <row r="4" spans="1:257" x14ac:dyDescent="0.25">
      <c r="B4" s="7" t="s">
        <v>5</v>
      </c>
      <c r="C4" s="38">
        <v>3440</v>
      </c>
    </row>
    <row r="5" spans="1:257" x14ac:dyDescent="0.25">
      <c r="B5" s="7" t="s">
        <v>6</v>
      </c>
      <c r="C5" s="39">
        <v>43321</v>
      </c>
    </row>
    <row r="6" spans="1:257" x14ac:dyDescent="0.25">
      <c r="B6" s="7" t="s">
        <v>7</v>
      </c>
      <c r="C6" s="38">
        <v>0</v>
      </c>
      <c r="D6" s="7" t="s">
        <v>8</v>
      </c>
    </row>
    <row r="8" spans="1:257" x14ac:dyDescent="0.25">
      <c r="A8" s="1" t="s">
        <v>9</v>
      </c>
      <c r="B8" s="18" t="s">
        <v>10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257" x14ac:dyDescent="0.25">
      <c r="C9" s="38">
        <v>4</v>
      </c>
      <c r="D9" s="7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  <c r="J9" s="1">
        <v>31</v>
      </c>
      <c r="K9" s="7">
        <v>32</v>
      </c>
      <c r="L9" s="7">
        <v>36</v>
      </c>
      <c r="M9" s="7">
        <v>40</v>
      </c>
      <c r="N9" s="1">
        <v>44</v>
      </c>
      <c r="O9" s="1">
        <v>48</v>
      </c>
    </row>
    <row r="10" spans="1:257" x14ac:dyDescent="0.25">
      <c r="C10" s="40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 t="s">
        <v>20</v>
      </c>
      <c r="M10" s="3" t="s">
        <v>21</v>
      </c>
      <c r="N10" s="3" t="s">
        <v>22</v>
      </c>
      <c r="O10" s="3" t="s">
        <v>23</v>
      </c>
    </row>
    <row r="11" spans="1:257" ht="120" x14ac:dyDescent="0.25">
      <c r="A11" s="43">
        <v>1</v>
      </c>
      <c r="B11" s="46" t="s">
        <v>24</v>
      </c>
      <c r="C11" s="8" t="s">
        <v>26</v>
      </c>
      <c r="D11" s="14" t="s">
        <v>35</v>
      </c>
      <c r="E11" s="9" t="s">
        <v>39</v>
      </c>
      <c r="F11" s="9" t="s">
        <v>52</v>
      </c>
      <c r="G11" s="9" t="s">
        <v>53</v>
      </c>
      <c r="H11" s="10" t="s">
        <v>54</v>
      </c>
      <c r="I11" s="11" t="s">
        <v>41</v>
      </c>
      <c r="J11" s="4">
        <v>1</v>
      </c>
      <c r="K11" s="17">
        <v>43327</v>
      </c>
      <c r="L11" s="17">
        <v>43465</v>
      </c>
      <c r="M11" s="37">
        <f>+(L11-K11)/7</f>
        <v>19.714285714285715</v>
      </c>
      <c r="N11" s="4"/>
      <c r="O11" s="12"/>
    </row>
    <row r="12" spans="1:257" ht="180" x14ac:dyDescent="0.25">
      <c r="A12" s="44">
        <v>2</v>
      </c>
      <c r="B12" s="46" t="s">
        <v>28</v>
      </c>
      <c r="C12" s="11" t="s">
        <v>26</v>
      </c>
      <c r="D12" s="14" t="s">
        <v>36</v>
      </c>
      <c r="E12" s="9" t="s">
        <v>51</v>
      </c>
      <c r="F12" s="49" t="s">
        <v>80</v>
      </c>
      <c r="G12" s="9" t="s">
        <v>46</v>
      </c>
      <c r="H12" s="13" t="s">
        <v>55</v>
      </c>
      <c r="I12" s="11" t="s">
        <v>43</v>
      </c>
      <c r="J12" s="4">
        <v>1</v>
      </c>
      <c r="K12" s="17">
        <v>43327</v>
      </c>
      <c r="L12" s="41">
        <v>43373</v>
      </c>
      <c r="M12" s="37">
        <f>+(L12-K12)/7</f>
        <v>6.5714285714285712</v>
      </c>
      <c r="N12" s="4"/>
      <c r="O12" s="9" t="s">
        <v>56</v>
      </c>
    </row>
    <row r="13" spans="1:257" ht="135" x14ac:dyDescent="0.25">
      <c r="A13" s="45">
        <v>3</v>
      </c>
      <c r="B13" s="46" t="s">
        <v>29</v>
      </c>
      <c r="C13" s="11" t="s">
        <v>26</v>
      </c>
      <c r="D13" s="14" t="s">
        <v>37</v>
      </c>
      <c r="E13" s="11" t="s">
        <v>47</v>
      </c>
      <c r="F13" s="11" t="s">
        <v>38</v>
      </c>
      <c r="G13" s="9" t="s">
        <v>48</v>
      </c>
      <c r="H13" s="13" t="s">
        <v>49</v>
      </c>
      <c r="I13" s="11" t="s">
        <v>45</v>
      </c>
      <c r="J13" s="4">
        <v>1</v>
      </c>
      <c r="K13" s="17">
        <v>43358</v>
      </c>
      <c r="L13" s="17">
        <v>43465</v>
      </c>
      <c r="M13" s="37">
        <f>+(L13-K13)/7</f>
        <v>15.285714285714286</v>
      </c>
      <c r="N13" s="4"/>
      <c r="O13" s="11" t="s">
        <v>42</v>
      </c>
    </row>
    <row r="14" spans="1:257" s="2" customFormat="1" ht="105" x14ac:dyDescent="0.25">
      <c r="A14" s="45">
        <v>4</v>
      </c>
      <c r="B14" s="47" t="s">
        <v>30</v>
      </c>
      <c r="C14" s="11" t="s">
        <v>26</v>
      </c>
      <c r="D14" s="14" t="s">
        <v>37</v>
      </c>
      <c r="E14" s="11" t="s">
        <v>40</v>
      </c>
      <c r="F14" s="11" t="s">
        <v>38</v>
      </c>
      <c r="G14" s="9" t="s">
        <v>48</v>
      </c>
      <c r="H14" s="13" t="s">
        <v>57</v>
      </c>
      <c r="I14" s="9" t="s">
        <v>50</v>
      </c>
      <c r="J14" s="4">
        <v>2</v>
      </c>
      <c r="K14" s="41">
        <v>43466</v>
      </c>
      <c r="L14" s="17">
        <v>43829</v>
      </c>
      <c r="M14" s="37">
        <f>+(L14-K14)/7</f>
        <v>51.857142857142854</v>
      </c>
      <c r="N14" s="4"/>
      <c r="O14" s="11"/>
    </row>
    <row r="15" spans="1:257" s="5" customFormat="1" ht="180" x14ac:dyDescent="0.25">
      <c r="A15" s="45">
        <v>5</v>
      </c>
      <c r="B15" s="48" t="s">
        <v>31</v>
      </c>
      <c r="C15" s="11" t="s">
        <v>26</v>
      </c>
      <c r="D15" s="14" t="s">
        <v>73</v>
      </c>
      <c r="E15" s="15" t="s">
        <v>81</v>
      </c>
      <c r="F15" s="11" t="s">
        <v>82</v>
      </c>
      <c r="G15" s="16" t="s">
        <v>72</v>
      </c>
      <c r="H15" s="9" t="s">
        <v>58</v>
      </c>
      <c r="I15" s="9" t="s">
        <v>59</v>
      </c>
      <c r="J15" s="14">
        <v>1</v>
      </c>
      <c r="K15" s="17">
        <v>43327</v>
      </c>
      <c r="L15" s="17">
        <v>43646</v>
      </c>
      <c r="M15" s="37">
        <f>+(L15-K15)/7</f>
        <v>45.571428571428569</v>
      </c>
      <c r="N15" s="4"/>
      <c r="O15" s="4" t="s">
        <v>25</v>
      </c>
    </row>
    <row r="16" spans="1:257" s="5" customFormat="1" ht="180" x14ac:dyDescent="0.25">
      <c r="A16" s="45">
        <v>6</v>
      </c>
      <c r="B16" s="48" t="s">
        <v>32</v>
      </c>
      <c r="C16" s="20" t="s">
        <v>26</v>
      </c>
      <c r="D16" s="23" t="s">
        <v>74</v>
      </c>
      <c r="E16" s="24" t="s">
        <v>81</v>
      </c>
      <c r="F16" s="20" t="s">
        <v>82</v>
      </c>
      <c r="G16" s="50" t="s">
        <v>83</v>
      </c>
      <c r="H16" s="50" t="s">
        <v>84</v>
      </c>
      <c r="I16" s="50" t="s">
        <v>85</v>
      </c>
      <c r="J16" s="25">
        <v>1</v>
      </c>
      <c r="K16" s="26">
        <v>43327</v>
      </c>
      <c r="L16" s="26">
        <v>43496</v>
      </c>
      <c r="M16" s="37">
        <f>+(L16-K16)/7</f>
        <v>24.142857142857142</v>
      </c>
      <c r="N16" s="27"/>
      <c r="O16" s="28"/>
      <c r="IW16" s="6"/>
    </row>
    <row r="17" spans="1:15" ht="180" x14ac:dyDescent="0.25">
      <c r="A17" s="45">
        <v>7</v>
      </c>
      <c r="B17" s="48" t="s">
        <v>33</v>
      </c>
      <c r="C17" s="29" t="s">
        <v>26</v>
      </c>
      <c r="D17" s="30" t="s">
        <v>75</v>
      </c>
      <c r="E17" s="31" t="s">
        <v>86</v>
      </c>
      <c r="F17" s="32" t="s">
        <v>87</v>
      </c>
      <c r="G17" s="32" t="s">
        <v>69</v>
      </c>
      <c r="H17" s="32" t="s">
        <v>70</v>
      </c>
      <c r="I17" s="32" t="s">
        <v>71</v>
      </c>
      <c r="J17" s="30">
        <v>4</v>
      </c>
      <c r="K17" s="33">
        <v>43253</v>
      </c>
      <c r="L17" s="33">
        <v>43861</v>
      </c>
      <c r="M17" s="37">
        <f>+(L17-K17)/7</f>
        <v>86.857142857142861</v>
      </c>
      <c r="N17" s="34"/>
      <c r="O17" s="34" t="s">
        <v>25</v>
      </c>
    </row>
    <row r="18" spans="1:15" ht="180" x14ac:dyDescent="0.25">
      <c r="A18" s="45">
        <v>8</v>
      </c>
      <c r="B18" s="48" t="s">
        <v>34</v>
      </c>
      <c r="C18" s="32" t="s">
        <v>26</v>
      </c>
      <c r="D18" s="30" t="s">
        <v>76</v>
      </c>
      <c r="E18" s="31" t="s">
        <v>86</v>
      </c>
      <c r="F18" s="32" t="s">
        <v>87</v>
      </c>
      <c r="G18" s="32" t="s">
        <v>68</v>
      </c>
      <c r="H18" s="32" t="s">
        <v>60</v>
      </c>
      <c r="I18" s="35" t="s">
        <v>67</v>
      </c>
      <c r="J18" s="30">
        <v>1</v>
      </c>
      <c r="K18" s="33">
        <v>43313</v>
      </c>
      <c r="L18" s="33">
        <v>43678</v>
      </c>
      <c r="M18" s="37">
        <f>+(L18-K18)/7</f>
        <v>52.142857142857146</v>
      </c>
      <c r="N18" s="34"/>
      <c r="O18" s="32" t="s">
        <v>88</v>
      </c>
    </row>
    <row r="19" spans="1:15" ht="180" x14ac:dyDescent="0.25">
      <c r="A19" s="45">
        <v>9</v>
      </c>
      <c r="B19" s="48" t="s">
        <v>61</v>
      </c>
      <c r="C19" s="32" t="s">
        <v>26</v>
      </c>
      <c r="D19" s="30" t="s">
        <v>77</v>
      </c>
      <c r="E19" s="31" t="s">
        <v>86</v>
      </c>
      <c r="F19" s="32" t="s">
        <v>87</v>
      </c>
      <c r="G19" s="32" t="s">
        <v>89</v>
      </c>
      <c r="H19" s="35" t="s">
        <v>66</v>
      </c>
      <c r="I19" s="32" t="s">
        <v>90</v>
      </c>
      <c r="J19" s="30">
        <v>1</v>
      </c>
      <c r="K19" s="33">
        <v>43313</v>
      </c>
      <c r="L19" s="33">
        <v>44012</v>
      </c>
      <c r="M19" s="37">
        <f>+(L19-K19)/7</f>
        <v>99.857142857142861</v>
      </c>
      <c r="N19" s="34"/>
      <c r="O19" s="34" t="s">
        <v>25</v>
      </c>
    </row>
    <row r="20" spans="1:15" ht="180" x14ac:dyDescent="0.25">
      <c r="A20" s="45">
        <v>10</v>
      </c>
      <c r="B20" s="48" t="s">
        <v>62</v>
      </c>
      <c r="C20" s="32" t="s">
        <v>26</v>
      </c>
      <c r="D20" s="30" t="s">
        <v>78</v>
      </c>
      <c r="E20" s="31" t="s">
        <v>86</v>
      </c>
      <c r="F20" s="32" t="s">
        <v>87</v>
      </c>
      <c r="G20" s="32" t="s">
        <v>65</v>
      </c>
      <c r="H20" s="32" t="s">
        <v>44</v>
      </c>
      <c r="I20" s="32" t="s">
        <v>64</v>
      </c>
      <c r="J20" s="30">
        <v>1</v>
      </c>
      <c r="K20" s="33">
        <v>43313</v>
      </c>
      <c r="L20" s="33">
        <v>43496</v>
      </c>
      <c r="M20" s="37">
        <f>+(L20-K20)/7</f>
        <v>26.142857142857142</v>
      </c>
      <c r="N20" s="34"/>
      <c r="O20" s="34" t="s">
        <v>25</v>
      </c>
    </row>
    <row r="21" spans="1:15" ht="180" x14ac:dyDescent="0.25">
      <c r="A21" s="45">
        <v>11</v>
      </c>
      <c r="B21" s="48" t="s">
        <v>63</v>
      </c>
      <c r="C21" s="32" t="s">
        <v>26</v>
      </c>
      <c r="D21" s="30" t="s">
        <v>79</v>
      </c>
      <c r="E21" s="31" t="s">
        <v>86</v>
      </c>
      <c r="F21" s="32" t="s">
        <v>87</v>
      </c>
      <c r="G21" s="32" t="s">
        <v>91</v>
      </c>
      <c r="H21" s="32" t="s">
        <v>92</v>
      </c>
      <c r="I21" s="32" t="s">
        <v>93</v>
      </c>
      <c r="J21" s="30">
        <v>1</v>
      </c>
      <c r="K21" s="33">
        <v>43313</v>
      </c>
      <c r="L21" s="33">
        <v>43861</v>
      </c>
      <c r="M21" s="37">
        <f>+(L21-K21)/7</f>
        <v>78.285714285714292</v>
      </c>
      <c r="N21" s="34"/>
      <c r="O21" s="34" t="s">
        <v>25</v>
      </c>
    </row>
    <row r="22" spans="1:15" x14ac:dyDescent="0.25">
      <c r="M22" s="42"/>
    </row>
    <row r="351004" spans="1:1" x14ac:dyDescent="0.25">
      <c r="A351004" t="s">
        <v>26</v>
      </c>
    </row>
    <row r="351005" spans="1:1" x14ac:dyDescent="0.25">
      <c r="A351005" t="s">
        <v>27</v>
      </c>
    </row>
  </sheetData>
  <mergeCells count="1">
    <mergeCell ref="B8:O8"/>
  </mergeCells>
  <dataValidations count="13">
    <dataValidation type="textLength" allowBlank="1" showInputMessage="1" showErrorMessage="1" errorTitle="Entrada no válida" error="Escriba un texto  Maximo 390 Caracteres" promptTitle="Cualquier contenido Maximo 390 Caracteres" prompt=" Registre DE MANERA BREVE la Unidad de Medida de la actividad. (Ej.: Informes, jornadas de capacitación, etc.) (MÁX. 390 CARACTERES)" sqref="I19:I21 I11:I17" xr:uid="{00000000-0002-0000-0000-000000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las actividades a desarrollar para el cumplimiento de la Acción  de mejoramiento.  Insterte UNA FILA  por ACTIVIDAD. (MÁX. 390 CARACTERES)" sqref="G11 I18 H12:H21" xr:uid="{00000000-0002-0000-0000-000001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registra la SUSCRIPCIÓN, ó el AVANCE (SEGUIMIENTO) del Plan de Mejoramiento." sqref="C11:C21" xr:uid="{00000000-0002-0000-0000-000002000000}">
      <formula1>$A$351003:$A$351005</formula1>
    </dataValidation>
    <dataValidation type="textLength" allowBlank="1" showInputMessage="1" showErrorMessage="1" errorTitle="Entrada no válida" error="Escriba un texto  Maximo 9 Caracteres" promptTitle="Cualquier contenido Maximo 9 Caracteres" prompt=" Registre EL CÓDIGO contenido en Inf de Auditoría(Suscripción), ó que se encuentra en Plan ya suscrito(Avance o Seguimiento) Insterte tantas filas como ACTIVIDADES sean. Ej.: 11 01 001 (Con espacios)" sqref="D11:D21" xr:uid="{00000000-0002-0000-0000-000003000000}">
      <formula1>0</formula1>
      <formula2>9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HALLAZGO contenido en Inf de Auditoría(Suscripción), ó q se encuentra en Plan ya suscrito(Avance o Seguim) SI SUPERA 390 CARACTERES, RESÚMALO. Insterte tantas filas como ACTIVIDADES sean." sqref="E11:E21" xr:uid="{00000000-0002-0000-0000-000004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AUSA contenida en Inf de Auditoría(Suscripción), ó q se encuentra en Plan ya suscrito(Avance o Seguimiento) SI SUPERA 390 CARACTERES, RESÚMALA. Insterte tantas filas como ACTIVIDADES sean." sqref="F11:F21" xr:uid="{00000000-0002-0000-0000-000005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acción (correctiva y/o preventiva) q adopta la Entidad p/ subsanar o corregir causa que genera hallazgo. (MÁX. 390 CARACTERES) Inserte tantas filas como ACTIVIDADES tenga." sqref="G11:G21" xr:uid="{00000000-0002-0000-0000-000006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la cantidad, volumen o tamaño de la actividad (en unidades o porcentajes).  Ej.: Si en col. 28 registró INFORMES y son 5 informes, aquí se registra el número 5." sqref="J11:J21" xr:uid="{00000000-0002-0000-0000-000007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la FECHA PROGRAMADA para el inicio de la actividad. (FORMATO AAAA/MM/DD)" sqref="K11:K21 L16" xr:uid="{00000000-0002-0000-0000-000008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la FECHA PROGRAMADA para la terminación de la actividad. (FORMATO AAAA/MM/DD)" sqref="L11:L15 L17:L21" xr:uid="{00000000-0002-0000-0000-000009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l numero de semanas que existen entre las fecha de inicio y la fecha final de la actividad." sqref="M11:M21" xr:uid="{00000000-0002-0000-0000-00000A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avance fisico a la fecha de corte del informe, respecto a las cantidades de las unidades de medida. (Únicamente para AVANCE ó SEGUIMIENTO del Plan de Mejoramiento)" sqref="N11:N21" xr:uid="{00000000-0002-0000-0000-00000B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. (MÁX. 390 CARACTERES)" sqref="O11:O21" xr:uid="{00000000-0002-0000-0000-00000C000000}">
      <formula1>0</formula1>
      <formula2>390</formula2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F14.1  PLANES DE MEJORAMIENT...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Sandra Gonzalez</cp:lastModifiedBy>
  <dcterms:created xsi:type="dcterms:W3CDTF">2018-07-04T22:33:15Z</dcterms:created>
  <dcterms:modified xsi:type="dcterms:W3CDTF">2018-08-06T15:22:12Z</dcterms:modified>
</cp:coreProperties>
</file>